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ate Filing Package\COS Model Crosswalk\"/>
    </mc:Choice>
  </mc:AlternateContent>
  <xr:revisionPtr revIDLastSave="0" documentId="10_ncr:100000_{0AD2853F-F8BA-4679-BD00-E567D9A7065D}" xr6:coauthVersionLast="31" xr6:coauthVersionMax="31" xr10:uidLastSave="{00000000-0000-0000-0000-000000000000}"/>
  <bookViews>
    <workbookView xWindow="0" yWindow="0" windowWidth="19200" windowHeight="8160" xr2:uid="{F6C33FE2-F58E-40B0-A359-04B0CC110548}"/>
  </bookViews>
  <sheets>
    <sheet name="Sheet1" sheetId="1" r:id="rId1"/>
  </sheets>
  <definedNames>
    <definedName name="_xlnm.Print_Area" localSheetId="0">Sheet1!$B$1:$P$123</definedName>
    <definedName name="_xlnm.Print_Titles" localSheetId="0">Sheet1!$1:$6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8" i="1" l="1"/>
  <c r="A70" i="1"/>
  <c r="A71" i="1"/>
  <c r="A72" i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K107" i="1" l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9" i="1"/>
  <c r="I113" i="1"/>
  <c r="J113" i="1"/>
  <c r="K113" i="1"/>
  <c r="H113" i="1"/>
  <c r="O107" i="1"/>
  <c r="F107" i="1"/>
  <c r="O103" i="1"/>
  <c r="L103" i="1"/>
  <c r="M103" i="1"/>
  <c r="J107" i="1"/>
  <c r="I107" i="1"/>
  <c r="H107" i="1"/>
  <c r="O69" i="1"/>
  <c r="I69" i="1"/>
  <c r="J69" i="1"/>
  <c r="K69" i="1"/>
  <c r="H69" i="1"/>
  <c r="K96" i="1"/>
  <c r="J96" i="1"/>
  <c r="I96" i="1"/>
  <c r="F96" i="1"/>
  <c r="L92" i="1"/>
  <c r="M92" i="1" s="1"/>
  <c r="P92" i="1" s="1"/>
  <c r="O87" i="1"/>
  <c r="K87" i="1"/>
  <c r="J87" i="1"/>
  <c r="I87" i="1"/>
  <c r="H87" i="1"/>
  <c r="F87" i="1"/>
  <c r="L81" i="1"/>
  <c r="M81" i="1" s="1"/>
  <c r="P81" i="1" s="1"/>
  <c r="M78" i="1"/>
  <c r="P78" i="1" s="1"/>
  <c r="H73" i="1"/>
  <c r="O73" i="1"/>
  <c r="K73" i="1"/>
  <c r="J73" i="1"/>
  <c r="I73" i="1"/>
  <c r="K84" i="1"/>
  <c r="J84" i="1"/>
  <c r="I84" i="1"/>
  <c r="F69" i="1"/>
  <c r="F84" i="1" s="1"/>
  <c r="M26" i="1"/>
  <c r="P26" i="1" s="1"/>
  <c r="F23" i="1"/>
  <c r="F73" i="1" s="1"/>
  <c r="P103" i="1" l="1"/>
  <c r="H84" i="1"/>
  <c r="H96" i="1" s="1"/>
  <c r="O84" i="1"/>
  <c r="O96" i="1" s="1"/>
  <c r="O43" i="1" l="1"/>
  <c r="O32" i="1"/>
  <c r="M51" i="1"/>
  <c r="P51" i="1" s="1"/>
  <c r="K32" i="1"/>
  <c r="J32" i="1"/>
  <c r="I32" i="1"/>
  <c r="H32" i="1"/>
  <c r="F32" i="1"/>
  <c r="M29" i="1"/>
  <c r="P29" i="1" s="1"/>
  <c r="L43" i="1"/>
  <c r="K43" i="1"/>
  <c r="J43" i="1"/>
  <c r="I43" i="1"/>
  <c r="H43" i="1"/>
  <c r="F43" i="1"/>
  <c r="M40" i="1"/>
  <c r="P40" i="1" s="1"/>
  <c r="M37" i="1"/>
  <c r="P37" i="1" s="1"/>
  <c r="P43" i="1" s="1"/>
  <c r="L23" i="1"/>
  <c r="M23" i="1" s="1"/>
  <c r="F18" i="1"/>
  <c r="L12" i="1"/>
  <c r="M12" i="1" l="1"/>
  <c r="M32" i="1"/>
  <c r="P23" i="1"/>
  <c r="P32" i="1" s="1"/>
  <c r="M43" i="1"/>
  <c r="L32" i="1"/>
  <c r="I18" i="1"/>
  <c r="J18" i="1"/>
  <c r="K18" i="1"/>
  <c r="O18" i="1"/>
  <c r="H18" i="1"/>
  <c r="I57" i="1"/>
  <c r="J57" i="1"/>
  <c r="K57" i="1"/>
  <c r="O57" i="1"/>
  <c r="H57" i="1"/>
  <c r="F57" i="1"/>
  <c r="F61" i="1" s="1"/>
  <c r="L54" i="1"/>
  <c r="M54" i="1" s="1"/>
  <c r="P54" i="1" s="1"/>
  <c r="L48" i="1"/>
  <c r="L15" i="1"/>
  <c r="L9" i="1"/>
  <c r="L69" i="1" s="1"/>
  <c r="P12" i="1" l="1"/>
  <c r="M9" i="1"/>
  <c r="P9" i="1" s="1"/>
  <c r="M15" i="1"/>
  <c r="P15" i="1" s="1"/>
  <c r="L87" i="1"/>
  <c r="M87" i="1" s="1"/>
  <c r="P87" i="1" s="1"/>
  <c r="M48" i="1"/>
  <c r="P48" i="1" s="1"/>
  <c r="P57" i="1" s="1"/>
  <c r="L73" i="1"/>
  <c r="M73" i="1" s="1"/>
  <c r="P73" i="1" s="1"/>
  <c r="O61" i="1"/>
  <c r="H61" i="1"/>
  <c r="K61" i="1"/>
  <c r="J61" i="1"/>
  <c r="I61" i="1"/>
  <c r="M18" i="1"/>
  <c r="L18" i="1"/>
  <c r="L57" i="1"/>
  <c r="M57" i="1" l="1"/>
  <c r="L84" i="1"/>
  <c r="M69" i="1"/>
  <c r="P18" i="1"/>
  <c r="P61" i="1" s="1"/>
  <c r="L61" i="1"/>
  <c r="M61" i="1"/>
  <c r="L96" i="1" l="1"/>
  <c r="L107" i="1" s="1"/>
  <c r="M107" i="1" s="1"/>
  <c r="P107" i="1" s="1"/>
  <c r="M84" i="1"/>
  <c r="M96" i="1" s="1"/>
  <c r="P69" i="1"/>
  <c r="P84" i="1" l="1"/>
  <c r="P96" i="1" s="1"/>
</calcChain>
</file>

<file path=xl/sharedStrings.xml><?xml version="1.0" encoding="utf-8"?>
<sst xmlns="http://schemas.openxmlformats.org/spreadsheetml/2006/main" count="133" uniqueCount="120">
  <si>
    <t>North Austin MUD</t>
  </si>
  <si>
    <t>Northtown MUD</t>
  </si>
  <si>
    <t>WCID #10</t>
  </si>
  <si>
    <t>Wells Branch MUD</t>
  </si>
  <si>
    <t>Other Wholesale</t>
  </si>
  <si>
    <t>Retail Customers</t>
  </si>
  <si>
    <t>COS Model
Tab Reference</t>
  </si>
  <si>
    <t>Total Requirements</t>
  </si>
  <si>
    <t>O&amp;M Budget</t>
  </si>
  <si>
    <t>Tab 29, Cell J215</t>
  </si>
  <si>
    <t>Tabs 29-34</t>
  </si>
  <si>
    <t>Total All Customers</t>
  </si>
  <si>
    <t>Tabs 30-39</t>
  </si>
  <si>
    <t>O&amp;M Non-Rate Revenue</t>
  </si>
  <si>
    <t>Tabs 40-45</t>
  </si>
  <si>
    <t>Tab 40, Cell H96</t>
  </si>
  <si>
    <t>O&amp;M Final to Customer Class</t>
  </si>
  <si>
    <t>Tabs 47-52</t>
  </si>
  <si>
    <t>Revenue Allocation Cost Budget</t>
  </si>
  <si>
    <t>Capital Cost Budget</t>
  </si>
  <si>
    <t>Tab 71, Cell F53</t>
  </si>
  <si>
    <t>Tabs 71-77</t>
  </si>
  <si>
    <t>Capital Cost Non-Rate Revenue</t>
  </si>
  <si>
    <t>Tab 83, Cell D37</t>
  </si>
  <si>
    <t>Tabs 83-87</t>
  </si>
  <si>
    <t>Tab 88</t>
  </si>
  <si>
    <t>Tab 88, Cell K82</t>
  </si>
  <si>
    <t>Austin Water</t>
  </si>
  <si>
    <t>Docket No. 49189</t>
  </si>
  <si>
    <t>COS Model Reference Schedule - Water</t>
  </si>
  <si>
    <t>Line No.</t>
  </si>
  <si>
    <t>Description</t>
  </si>
  <si>
    <t>Operations and Maintenance</t>
  </si>
  <si>
    <t>Tab 46, Cell G161</t>
  </si>
  <si>
    <t>Capital Costs</t>
  </si>
  <si>
    <t>Total Wholesale</t>
  </si>
  <si>
    <t>(a)</t>
  </si>
  <si>
    <t>Other Costs - Adjustments</t>
  </si>
  <si>
    <t>Revenue Allocation Costs</t>
  </si>
  <si>
    <t>Tab 59, Cell F52</t>
  </si>
  <si>
    <t>Revenue Allocation Adjustments</t>
  </si>
  <si>
    <t>Tab 65, Cell D36</t>
  </si>
  <si>
    <t>Revenue Allocation Final to Customer Class</t>
  </si>
  <si>
    <t>Tab 70, Cell K82</t>
  </si>
  <si>
    <t>Other Cost Adjustments</t>
  </si>
  <si>
    <t>O&amp;M Adjustments</t>
  </si>
  <si>
    <t>Tab 53, Cell D36</t>
  </si>
  <si>
    <t>Other Cost Final to Customer Class</t>
  </si>
  <si>
    <t>Tab 58, Cell L82</t>
  </si>
  <si>
    <t>Capital Cost Adjustments</t>
  </si>
  <si>
    <t>Tab 78, Cell D37</t>
  </si>
  <si>
    <t>Tabs 78-82</t>
  </si>
  <si>
    <t>Capital Cost Final to Customer Classes</t>
  </si>
  <si>
    <t>Prior to Adjustments for Reserve Fund</t>
  </si>
  <si>
    <t xml:space="preserve">Surcharge, Customer Assistance Program and </t>
  </si>
  <si>
    <t>Debt Service Coverage</t>
  </si>
  <si>
    <t>Tab 92, Cell D81</t>
  </si>
  <si>
    <t>Class Preliminary Cost of Service</t>
  </si>
  <si>
    <t>Tab 94, Cell J84</t>
  </si>
  <si>
    <t>Other Cost Budget - Debt Service - Watershed/LCRA</t>
  </si>
  <si>
    <t>Special Assignment - CAP Program Initiatives</t>
  </si>
  <si>
    <t>Tab 47, Cell F11, F12</t>
  </si>
  <si>
    <t>Additional Class Allocations - Tab 94 Reconciliation</t>
  </si>
  <si>
    <t>O&amp;M Summary</t>
  </si>
  <si>
    <t>Debt Service Summary</t>
  </si>
  <si>
    <t>Debt Coverage Requirements</t>
  </si>
  <si>
    <t>Reserve Fund Surcharge</t>
  </si>
  <si>
    <t>Non-Rate Revenue</t>
  </si>
  <si>
    <t>TOTAL RATE RELATED REVENUE REQUIREMENTS</t>
  </si>
  <si>
    <t>Adjusted Test Year Total Revenue Requirements</t>
  </si>
  <si>
    <t>Tab 94, Cell L84</t>
  </si>
  <si>
    <t>Tab 94, Cell O84</t>
  </si>
  <si>
    <t>ALLOCATED COST OF SERVICE</t>
  </si>
  <si>
    <t>Rate Design - Intervenors</t>
  </si>
  <si>
    <t>Tab 99, Cell P81</t>
  </si>
  <si>
    <t>Remaining Revenue Requirement - Volumetric Rates</t>
  </si>
  <si>
    <t>Intervenor Consumption (1,000 gallons)</t>
  </si>
  <si>
    <t>Proposed Fixed Revenue + Additional Fixed Fee</t>
  </si>
  <si>
    <t>Tab 100, Cell M81</t>
  </si>
  <si>
    <t>Intervenor Volumetric Rates ($/1,000 Gals.)</t>
  </si>
  <si>
    <t>Tab 103, Cells E64, E65, E71, E72</t>
  </si>
  <si>
    <t>Tab 103, Cells F64, F65, F71, F72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</si>
  <si>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</si>
  <si>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</si>
  <si>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</si>
  <si>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</si>
  <si>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</si>
  <si>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</si>
  <si>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</si>
  <si>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</si>
  <si>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</si>
  <si>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</si>
  <si>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Tab 46, Cell E161</t>
  </si>
  <si>
    <t>Tab 47, Cell F14</t>
  </si>
  <si>
    <t>Tab 46 Cells E143, E144, E150, E151, E114</t>
  </si>
  <si>
    <t>Tab 34, Cells K64, K65, K71, K72, K35</t>
  </si>
  <si>
    <t>Tab 46, Cell G143, G144, G150, G151, G114</t>
  </si>
  <si>
    <t>Tab 52, Cell L64, L65, L71, L72, D35</t>
  </si>
  <si>
    <t>Tab 52, Cell J64, J65, J71, J72, J35</t>
  </si>
  <si>
    <t>Tab 57, Cell K64, K65, K71, K72, K35</t>
  </si>
  <si>
    <t>Tab 58, Cell L64, L65, L71, L72, L35</t>
  </si>
  <si>
    <t>Tab 64, Cell K64, K65, K71, K72, K35</t>
  </si>
  <si>
    <t>Tab 69, Cell K64, K65, K71, K72, K35</t>
  </si>
  <si>
    <t>Tab 70, Cell K64, K65, K71, K72, K35</t>
  </si>
  <si>
    <t>Tab 77, Cell K64, K65, K71, K72, K35</t>
  </si>
  <si>
    <t>Tab 82, Cells K64, K65, K71, K72, K35</t>
  </si>
  <si>
    <t>Tab 87, Cell K64, K65, K71, K72, K35</t>
  </si>
  <si>
    <t>Tab 88, Cells K64, K65, K71, K72, K35</t>
  </si>
  <si>
    <t>Tab 89, Cell G82, G64, G65, G71, G72, G35</t>
  </si>
  <si>
    <t>Tab 90, Cell H82, H64, H65, H71, H73, H35</t>
  </si>
  <si>
    <t>Tab 91, Cell L81, L63, L64, L70, L71, L34</t>
  </si>
  <si>
    <t>Tab 52, Cell L64, L65, L71, L72, L35</t>
  </si>
  <si>
    <t>Tab 94, Cels J66, J67, J73, J74, J37</t>
  </si>
  <si>
    <t>Tab 92, Cells D63, D64, D70, D71, D34</t>
  </si>
  <si>
    <t>Tab 94, Cell L66, L67, L73, L74, L37</t>
  </si>
  <si>
    <t>Tab 45, Cell L64, L65, L71, L72, L35</t>
  </si>
  <si>
    <r>
      <t xml:space="preserve">Tab 94, Cell O66, O67, O73, O74, </t>
    </r>
    <r>
      <rPr>
        <sz val="11"/>
        <rFont val="Calibri"/>
        <family val="2"/>
      </rPr>
      <t>O37</t>
    </r>
  </si>
  <si>
    <r>
      <t xml:space="preserve">Tab 99, Cell P63, P64, P70, P71, </t>
    </r>
    <r>
      <rPr>
        <sz val="11"/>
        <rFont val="Calibri"/>
        <family val="2"/>
      </rPr>
      <t>P34</t>
    </r>
  </si>
  <si>
    <r>
      <t xml:space="preserve">Tab 100, Cell M63, M64, M70, M71, </t>
    </r>
    <r>
      <rPr>
        <sz val="11"/>
        <rFont val="Calibri"/>
        <family val="2"/>
      </rPr>
      <t>M34</t>
    </r>
  </si>
  <si>
    <r>
      <t>Other Wholesale Adj. - Manor Tab 95, Cell K58,</t>
    </r>
    <r>
      <rPr>
        <sz val="8.8000000000000007"/>
        <rFont val="Calibri"/>
        <family val="2"/>
      </rPr>
      <t xml:space="preserve"> </t>
    </r>
    <r>
      <rPr>
        <sz val="11"/>
        <rFont val="Calibri"/>
        <family val="2"/>
      </rPr>
      <t>K34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</si>
</sst>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.8000000000000007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5" fontId="0" fillId="0" borderId="0" xfId="0" applyNumberFormat="1"/>
    <xf numFmtId="6" fontId="0" fillId="0" borderId="0" xfId="0" applyNumberFormat="1"/>
    <xf numFmtId="5" fontId="0" fillId="0" borderId="2" xfId="0" applyNumberFormat="1" applyBorder="1"/>
    <xf numFmtId="0" fontId="2" fillId="0" borderId="0" xfId="0" applyFont="1"/>
    <xf numFmtId="0" fontId="5" fillId="3" borderId="0" xfId="0" applyFont="1" applyFill="1"/>
    <xf numFmtId="0" fontId="3" fillId="3" borderId="0" xfId="0" applyFont="1" applyFill="1"/>
    <xf numFmtId="5" fontId="0" fillId="0" borderId="0" xfId="0" applyNumberFormat="1" applyFill="1"/>
    <xf numFmtId="0" fontId="1" fillId="0" borderId="1" xfId="0" applyFont="1" applyBorder="1" applyAlignment="1">
      <alignment horizontal="center" wrapText="1"/>
    </xf>
    <xf numFmtId="0" fontId="7" fillId="3" borderId="0" xfId="0" applyFont="1" applyFill="1"/>
    <xf numFmtId="5" fontId="4" fillId="0" borderId="0" xfId="0" applyNumberFormat="1" applyFont="1"/>
    <xf numFmtId="0" fontId="4" fillId="0" borderId="0" xfId="0" applyFont="1"/>
    <xf numFmtId="5" fontId="0" fillId="4" borderId="2" xfId="0" applyNumberFormat="1" applyFill="1" applyBorder="1"/>
    <xf numFmtId="5" fontId="0" fillId="4" borderId="0" xfId="0" applyNumberFormat="1" applyFill="1"/>
    <xf numFmtId="5" fontId="1" fillId="4" borderId="7" xfId="0" applyNumberFormat="1" applyFont="1" applyFill="1" applyBorder="1"/>
    <xf numFmtId="37" fontId="0" fillId="0" borderId="0" xfId="0" applyNumberFormat="1"/>
    <xf numFmtId="7" fontId="1" fillId="4" borderId="0" xfId="0" applyNumberFormat="1" applyFont="1" applyFill="1"/>
    <xf numFmtId="164" fontId="0" fillId="0" borderId="0" xfId="1" applyNumberFormat="1" applyFont="1"/>
    <xf numFmtId="5" fontId="1" fillId="4" borderId="0" xfId="0" applyNumberFormat="1" applyFont="1" applyFill="1"/>
    <xf numFmtId="0" fontId="0" fillId="0" borderId="0" xfId="0" applyAlignment="1">
      <alignment horizontal="center"/>
    </xf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9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20C2-D944-48C6-92AB-B17C464FE93E}">
  <dimension ref="A1:P328"/>
  <sheetViews>
    <sheetView tabSelected="1" zoomScale="115" zoomScaleNormal="11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E12" sqref="E12"/>
    </sheetView>
  </sheetViews>
  <sheetFormatPr defaultRowHeight="15" x14ac:dyDescent="0.25"/>
  <cols>
    <col min="1" max="1" width="6.42578125" customWidth="1"/>
    <col min="2" max="3" width="3.85546875" customWidth="1"/>
    <col min="4" max="4" width="38.85546875" customWidth="1"/>
    <col min="5" max="5" width="46.7109375" bestFit="1" customWidth="1"/>
    <col min="6" max="6" width="18.7109375" customWidth="1"/>
    <col min="7" max="7" width="8.140625" customWidth="1"/>
    <col min="8" max="13" width="18.7109375" customWidth="1"/>
    <col min="14" max="14" width="7" customWidth="1"/>
    <col min="15" max="19" width="18.7109375" customWidth="1"/>
  </cols>
  <sheetData>
    <row r="1" spans="1:16" ht="15.75" x14ac:dyDescent="0.25">
      <c r="A1" s="7" t="s">
        <v>27</v>
      </c>
    </row>
    <row r="2" spans="1:16" ht="15.75" x14ac:dyDescent="0.25">
      <c r="A2" s="7" t="s">
        <v>28</v>
      </c>
    </row>
    <row r="3" spans="1:16" ht="15.75" x14ac:dyDescent="0.25">
      <c r="A3" s="7" t="s">
        <v>29</v>
      </c>
    </row>
    <row r="4" spans="1:16" ht="8.4499999999999993" customHeight="1" x14ac:dyDescent="0.25">
      <c r="A4" s="7"/>
    </row>
    <row r="5" spans="1:16" ht="16.5" thickBot="1" x14ac:dyDescent="0.3">
      <c r="B5" s="28" t="s">
        <v>36</v>
      </c>
      <c r="C5" s="29"/>
      <c r="D5" s="29"/>
      <c r="E5" s="22" t="s">
        <v>82</v>
      </c>
      <c r="F5" s="22" t="s">
        <v>83</v>
      </c>
      <c r="G5" s="22"/>
      <c r="H5" s="22" t="s">
        <v>84</v>
      </c>
      <c r="I5" s="22" t="s">
        <v>85</v>
      </c>
      <c r="J5" s="22" t="s">
        <v>86</v>
      </c>
      <c r="K5" s="22" t="s">
        <v>87</v>
      </c>
      <c r="L5" s="22" t="s">
        <v>88</v>
      </c>
      <c r="M5" s="22" t="s">
        <v>89</v>
      </c>
      <c r="N5" s="22"/>
      <c r="O5" s="22" t="s">
        <v>90</v>
      </c>
      <c r="P5" s="22" t="s">
        <v>91</v>
      </c>
    </row>
    <row r="6" spans="1:16" s="2" customFormat="1" ht="30.75" thickBot="1" x14ac:dyDescent="0.3">
      <c r="A6" s="11" t="s">
        <v>30</v>
      </c>
      <c r="B6" s="25" t="s">
        <v>31</v>
      </c>
      <c r="C6" s="26"/>
      <c r="D6" s="27"/>
      <c r="E6" s="3" t="s">
        <v>6</v>
      </c>
      <c r="F6" s="3" t="s">
        <v>7</v>
      </c>
      <c r="G6" s="3"/>
      <c r="H6" s="3" t="s">
        <v>0</v>
      </c>
      <c r="I6" s="3" t="s">
        <v>1</v>
      </c>
      <c r="J6" s="3" t="s">
        <v>2</v>
      </c>
      <c r="K6" s="3" t="s">
        <v>3</v>
      </c>
      <c r="L6" s="3" t="s">
        <v>4</v>
      </c>
      <c r="M6" s="3" t="s">
        <v>35</v>
      </c>
      <c r="N6" s="3"/>
      <c r="O6" s="3" t="s">
        <v>5</v>
      </c>
      <c r="P6" s="3" t="s">
        <v>11</v>
      </c>
    </row>
    <row r="7" spans="1:16" ht="9.6" customHeight="1" x14ac:dyDescent="0.25">
      <c r="A7" s="23"/>
    </row>
    <row r="8" spans="1:16" x14ac:dyDescent="0.25">
      <c r="A8" s="24">
        <v>1</v>
      </c>
      <c r="B8" s="9" t="s">
        <v>32</v>
      </c>
      <c r="C8" s="9"/>
      <c r="D8" s="9"/>
    </row>
    <row r="9" spans="1:16" ht="20.100000000000001" customHeight="1" x14ac:dyDescent="0.25">
      <c r="A9" s="24">
        <f>A8+1</f>
        <v>2</v>
      </c>
      <c r="B9" s="1" t="s">
        <v>8</v>
      </c>
      <c r="E9" s="30" t="s">
        <v>9</v>
      </c>
      <c r="F9" s="4">
        <v>132706200</v>
      </c>
      <c r="G9" s="4"/>
      <c r="H9" s="4">
        <v>586693</v>
      </c>
      <c r="I9" s="4">
        <v>502064</v>
      </c>
      <c r="J9" s="4">
        <v>1511665</v>
      </c>
      <c r="K9" s="4">
        <v>828854</v>
      </c>
      <c r="L9" s="4">
        <f>4412923-SUM(H9:K9)</f>
        <v>983647</v>
      </c>
      <c r="M9" s="4">
        <f>SUM(H9:L9)</f>
        <v>4412923</v>
      </c>
      <c r="N9" s="4"/>
      <c r="O9" s="4">
        <v>128293277</v>
      </c>
      <c r="P9" s="5">
        <f>O9+M9</f>
        <v>132706200</v>
      </c>
    </row>
    <row r="10" spans="1:16" x14ac:dyDescent="0.25">
      <c r="A10" s="24">
        <f t="shared" ref="A10:A75" si="0">A9+1</f>
        <v>3</v>
      </c>
      <c r="C10" t="s">
        <v>10</v>
      </c>
      <c r="E10" s="30" t="s">
        <v>95</v>
      </c>
      <c r="F10" s="4"/>
      <c r="G10" s="4"/>
    </row>
    <row r="11" spans="1:16" x14ac:dyDescent="0.25">
      <c r="A11" s="24">
        <f t="shared" si="0"/>
        <v>4</v>
      </c>
      <c r="E11" s="30"/>
      <c r="F11" s="4"/>
      <c r="G11" s="4"/>
    </row>
    <row r="12" spans="1:16" x14ac:dyDescent="0.25">
      <c r="A12" s="24">
        <f t="shared" si="0"/>
        <v>5</v>
      </c>
      <c r="B12" s="1" t="s">
        <v>45</v>
      </c>
      <c r="E12" s="30" t="s">
        <v>92</v>
      </c>
      <c r="F12" s="10">
        <v>0</v>
      </c>
      <c r="G12" s="4"/>
      <c r="H12" s="5">
        <v>-6488</v>
      </c>
      <c r="I12" s="5">
        <v>-5555</v>
      </c>
      <c r="J12" s="5">
        <v>-16677</v>
      </c>
      <c r="K12" s="5">
        <v>-9158</v>
      </c>
      <c r="L12" s="5">
        <f>-48787-SUM(H12:K12)</f>
        <v>-10909</v>
      </c>
      <c r="M12" s="5">
        <f>SUM(H12:L12)</f>
        <v>-48787</v>
      </c>
      <c r="N12" s="5"/>
      <c r="O12" s="5">
        <v>48787</v>
      </c>
      <c r="P12" s="5">
        <f>O12+M12</f>
        <v>0</v>
      </c>
    </row>
    <row r="13" spans="1:16" x14ac:dyDescent="0.25">
      <c r="A13" s="24">
        <f t="shared" si="0"/>
        <v>6</v>
      </c>
      <c r="C13" t="s">
        <v>12</v>
      </c>
      <c r="E13" s="30" t="s">
        <v>94</v>
      </c>
      <c r="F13" s="4"/>
      <c r="G13" s="4"/>
    </row>
    <row r="14" spans="1:16" x14ac:dyDescent="0.25">
      <c r="A14" s="24">
        <f t="shared" si="0"/>
        <v>7</v>
      </c>
      <c r="E14" s="30"/>
      <c r="F14" s="4"/>
      <c r="G14" s="4"/>
    </row>
    <row r="15" spans="1:16" x14ac:dyDescent="0.25">
      <c r="A15" s="24">
        <f t="shared" si="0"/>
        <v>8</v>
      </c>
      <c r="B15" s="1" t="s">
        <v>13</v>
      </c>
      <c r="E15" s="30" t="s">
        <v>15</v>
      </c>
      <c r="F15" s="5">
        <v>-9789441</v>
      </c>
      <c r="G15" s="4"/>
      <c r="H15" s="5">
        <v>-17156</v>
      </c>
      <c r="I15" s="5">
        <v>-14931</v>
      </c>
      <c r="J15" s="5">
        <v>-43903</v>
      </c>
      <c r="K15" s="5">
        <v>-24637</v>
      </c>
      <c r="L15" s="5">
        <f>-129126-SUM(H15:K15)</f>
        <v>-28499</v>
      </c>
      <c r="M15" s="5">
        <f>SUM(H15:L15)</f>
        <v>-129126</v>
      </c>
      <c r="N15" s="5"/>
      <c r="O15" s="5">
        <v>-9660315</v>
      </c>
      <c r="P15" s="5">
        <f>O15+M15</f>
        <v>-9789441</v>
      </c>
    </row>
    <row r="16" spans="1:16" x14ac:dyDescent="0.25">
      <c r="A16" s="24">
        <f t="shared" si="0"/>
        <v>9</v>
      </c>
      <c r="C16" t="s">
        <v>14</v>
      </c>
      <c r="E16" s="30" t="s">
        <v>115</v>
      </c>
      <c r="F16" s="4"/>
      <c r="G16" s="4"/>
    </row>
    <row r="17" spans="1:16" x14ac:dyDescent="0.25">
      <c r="A17" s="24">
        <f t="shared" si="0"/>
        <v>10</v>
      </c>
      <c r="E17" s="30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22.5" customHeight="1" x14ac:dyDescent="0.25">
      <c r="A18" s="24">
        <f t="shared" si="0"/>
        <v>11</v>
      </c>
      <c r="B18" s="1" t="s">
        <v>16</v>
      </c>
      <c r="E18" s="30" t="s">
        <v>33</v>
      </c>
      <c r="F18" s="6">
        <f>SUM(F9:F15)</f>
        <v>122916759</v>
      </c>
      <c r="G18" s="4"/>
      <c r="H18" s="6">
        <f>SUM(H9:H15)</f>
        <v>563049</v>
      </c>
      <c r="I18" s="6">
        <f t="shared" ref="I18:O18" si="1">SUM(I9:I15)</f>
        <v>481578</v>
      </c>
      <c r="J18" s="6">
        <f t="shared" si="1"/>
        <v>1451085</v>
      </c>
      <c r="K18" s="6">
        <f t="shared" si="1"/>
        <v>795059</v>
      </c>
      <c r="L18" s="6">
        <f t="shared" si="1"/>
        <v>944239</v>
      </c>
      <c r="M18" s="6">
        <f t="shared" si="1"/>
        <v>4235010</v>
      </c>
      <c r="N18" s="6"/>
      <c r="O18" s="6">
        <f t="shared" si="1"/>
        <v>118681749</v>
      </c>
      <c r="P18" s="6">
        <f>SUM(P9:P15)</f>
        <v>122916759</v>
      </c>
    </row>
    <row r="19" spans="1:16" x14ac:dyDescent="0.25">
      <c r="A19" s="24">
        <f t="shared" si="0"/>
        <v>12</v>
      </c>
      <c r="E19" s="30" t="s">
        <v>96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0.5" customHeight="1" x14ac:dyDescent="0.25">
      <c r="A20" s="24">
        <f t="shared" si="0"/>
        <v>13</v>
      </c>
      <c r="E20" s="30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0.5" customHeight="1" x14ac:dyDescent="0.25">
      <c r="A21" s="24">
        <f t="shared" si="0"/>
        <v>14</v>
      </c>
      <c r="E21" s="30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24">
        <f t="shared" si="0"/>
        <v>15</v>
      </c>
      <c r="B22" s="9" t="s">
        <v>37</v>
      </c>
      <c r="C22" s="8"/>
      <c r="D22" s="8"/>
      <c r="E22" s="3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20.100000000000001" customHeight="1" x14ac:dyDescent="0.25">
      <c r="A23" s="24">
        <f t="shared" si="0"/>
        <v>16</v>
      </c>
      <c r="B23" s="1" t="s">
        <v>59</v>
      </c>
      <c r="E23" s="30" t="s">
        <v>61</v>
      </c>
      <c r="F23" s="4">
        <f>5711866+5032469</f>
        <v>10744335</v>
      </c>
      <c r="G23" s="4"/>
      <c r="H23" s="4">
        <v>38576</v>
      </c>
      <c r="I23" s="4">
        <v>34473</v>
      </c>
      <c r="J23" s="4">
        <v>97749</v>
      </c>
      <c r="K23" s="4">
        <v>56862</v>
      </c>
      <c r="L23" s="4">
        <f>290527-SUM(H23:K23)</f>
        <v>62867</v>
      </c>
      <c r="M23" s="5">
        <f>SUM(H23:L23)</f>
        <v>290527</v>
      </c>
      <c r="N23" s="4"/>
      <c r="O23" s="4">
        <v>10453808</v>
      </c>
      <c r="P23" s="5">
        <f>O23+M23</f>
        <v>10744335</v>
      </c>
    </row>
    <row r="24" spans="1:16" x14ac:dyDescent="0.25">
      <c r="A24" s="24">
        <f t="shared" si="0"/>
        <v>17</v>
      </c>
      <c r="C24" t="s">
        <v>17</v>
      </c>
      <c r="E24" s="30" t="s">
        <v>97</v>
      </c>
      <c r="F24" s="4"/>
      <c r="G24" s="4"/>
    </row>
    <row r="25" spans="1:16" x14ac:dyDescent="0.25">
      <c r="A25" s="24">
        <f t="shared" si="0"/>
        <v>18</v>
      </c>
      <c r="E25" s="30"/>
      <c r="F25" s="4"/>
      <c r="G25" s="4"/>
    </row>
    <row r="26" spans="1:16" x14ac:dyDescent="0.25">
      <c r="A26" s="24">
        <f t="shared" si="0"/>
        <v>19</v>
      </c>
      <c r="B26" s="1" t="s">
        <v>60</v>
      </c>
      <c r="E26" s="30" t="s">
        <v>93</v>
      </c>
      <c r="F26" s="4">
        <v>2270910</v>
      </c>
      <c r="G26" s="4"/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5">
        <f>SUM(H26:L26)</f>
        <v>0</v>
      </c>
      <c r="N26" s="4"/>
      <c r="O26" s="4">
        <v>2270910</v>
      </c>
      <c r="P26" s="5">
        <f>O26+M26</f>
        <v>2270910</v>
      </c>
    </row>
    <row r="27" spans="1:16" x14ac:dyDescent="0.25">
      <c r="A27" s="24"/>
      <c r="B27" s="1"/>
      <c r="E27" s="30" t="s">
        <v>98</v>
      </c>
      <c r="F27" s="4"/>
      <c r="G27" s="4"/>
      <c r="H27" s="4"/>
      <c r="I27" s="4"/>
      <c r="J27" s="4"/>
      <c r="K27" s="4"/>
      <c r="L27" s="4"/>
      <c r="M27" s="5"/>
      <c r="N27" s="4"/>
      <c r="O27" s="4"/>
      <c r="P27" s="5"/>
    </row>
    <row r="28" spans="1:16" x14ac:dyDescent="0.25">
      <c r="A28" s="24">
        <f>A26+1</f>
        <v>20</v>
      </c>
      <c r="E28" s="30"/>
      <c r="F28" s="4"/>
      <c r="G28" s="4"/>
    </row>
    <row r="29" spans="1:16" x14ac:dyDescent="0.25">
      <c r="A29" s="24">
        <f t="shared" si="0"/>
        <v>21</v>
      </c>
      <c r="B29" s="1" t="s">
        <v>44</v>
      </c>
      <c r="E29" s="30" t="s">
        <v>46</v>
      </c>
      <c r="F29" s="4">
        <v>0</v>
      </c>
      <c r="G29" s="4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5">
        <f>SUM(H29:L29)</f>
        <v>0</v>
      </c>
      <c r="N29" s="4"/>
      <c r="O29" s="4">
        <v>0</v>
      </c>
      <c r="P29" s="5">
        <f>O29+M29</f>
        <v>0</v>
      </c>
    </row>
    <row r="30" spans="1:16" x14ac:dyDescent="0.25">
      <c r="A30" s="24">
        <f t="shared" si="0"/>
        <v>22</v>
      </c>
      <c r="E30" s="30" t="s">
        <v>99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24">
        <f t="shared" si="0"/>
        <v>23</v>
      </c>
      <c r="E31" s="30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23.45" customHeight="1" x14ac:dyDescent="0.25">
      <c r="A32" s="24">
        <f t="shared" si="0"/>
        <v>24</v>
      </c>
      <c r="B32" s="1" t="s">
        <v>47</v>
      </c>
      <c r="E32" s="30" t="s">
        <v>48</v>
      </c>
      <c r="F32" s="6">
        <f>SUM(F23:F29)</f>
        <v>13015245</v>
      </c>
      <c r="G32" s="4"/>
      <c r="H32" s="6">
        <f t="shared" ref="H32:M32" si="2">SUM(H23:H29)</f>
        <v>38576</v>
      </c>
      <c r="I32" s="6">
        <f t="shared" si="2"/>
        <v>34473</v>
      </c>
      <c r="J32" s="6">
        <f t="shared" si="2"/>
        <v>97749</v>
      </c>
      <c r="K32" s="6">
        <f t="shared" si="2"/>
        <v>56862</v>
      </c>
      <c r="L32" s="6">
        <f t="shared" si="2"/>
        <v>62867</v>
      </c>
      <c r="M32" s="6">
        <f t="shared" si="2"/>
        <v>290527</v>
      </c>
      <c r="N32" s="4"/>
      <c r="O32" s="6">
        <f>SUM(O23:O29)</f>
        <v>12724718</v>
      </c>
      <c r="P32" s="6">
        <f>SUM(P23:P29)</f>
        <v>13015245</v>
      </c>
    </row>
    <row r="33" spans="1:16" x14ac:dyDescent="0.25">
      <c r="A33" s="24">
        <f t="shared" si="0"/>
        <v>25</v>
      </c>
      <c r="E33" s="30" t="s">
        <v>100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ht="12" customHeight="1" x14ac:dyDescent="0.25">
      <c r="A34" s="24">
        <f t="shared" si="0"/>
        <v>26</v>
      </c>
      <c r="E34" s="30"/>
      <c r="F34" s="4"/>
      <c r="G34" s="4"/>
    </row>
    <row r="35" spans="1:16" ht="12" customHeight="1" x14ac:dyDescent="0.25">
      <c r="A35" s="24">
        <f t="shared" si="0"/>
        <v>27</v>
      </c>
      <c r="E35" s="30"/>
      <c r="F35" s="4"/>
      <c r="G35" s="4"/>
    </row>
    <row r="36" spans="1:16" x14ac:dyDescent="0.25">
      <c r="A36" s="24">
        <f t="shared" si="0"/>
        <v>28</v>
      </c>
      <c r="B36" s="9" t="s">
        <v>18</v>
      </c>
      <c r="C36" s="9"/>
      <c r="D36" s="9"/>
      <c r="E36" s="3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22.5" customHeight="1" x14ac:dyDescent="0.25">
      <c r="A37" s="24">
        <f t="shared" si="0"/>
        <v>29</v>
      </c>
      <c r="B37" s="1" t="s">
        <v>38</v>
      </c>
      <c r="E37" s="30" t="s">
        <v>39</v>
      </c>
      <c r="F37" s="4">
        <v>0</v>
      </c>
      <c r="G37" s="4"/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f>SUM(H37:L37)</f>
        <v>0</v>
      </c>
      <c r="N37" s="4"/>
      <c r="O37" s="4">
        <v>0</v>
      </c>
      <c r="P37" s="5">
        <f>O37+M37</f>
        <v>0</v>
      </c>
    </row>
    <row r="38" spans="1:16" x14ac:dyDescent="0.25">
      <c r="A38" s="24">
        <f t="shared" si="0"/>
        <v>30</v>
      </c>
      <c r="E38" s="30" t="s">
        <v>101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25">
      <c r="A39" s="24">
        <f t="shared" si="0"/>
        <v>31</v>
      </c>
      <c r="E39" s="3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24">
        <f t="shared" si="0"/>
        <v>32</v>
      </c>
      <c r="B40" s="1" t="s">
        <v>40</v>
      </c>
      <c r="E40" s="30" t="s">
        <v>41</v>
      </c>
      <c r="F40" s="4">
        <v>0</v>
      </c>
      <c r="G40" s="4"/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f>SUM(H40:L40)</f>
        <v>0</v>
      </c>
      <c r="N40" s="4"/>
      <c r="O40" s="4">
        <v>0</v>
      </c>
      <c r="P40" s="5">
        <f>O40+M40</f>
        <v>0</v>
      </c>
    </row>
    <row r="41" spans="1:16" x14ac:dyDescent="0.25">
      <c r="A41" s="24">
        <f t="shared" si="0"/>
        <v>33</v>
      </c>
      <c r="E41" s="30" t="s">
        <v>102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24">
        <f t="shared" si="0"/>
        <v>34</v>
      </c>
      <c r="E42" s="3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ht="23.45" customHeight="1" x14ac:dyDescent="0.25">
      <c r="A43" s="24">
        <f t="shared" si="0"/>
        <v>35</v>
      </c>
      <c r="B43" s="1" t="s">
        <v>42</v>
      </c>
      <c r="E43" s="30" t="s">
        <v>43</v>
      </c>
      <c r="F43" s="6">
        <f>SUM(F37:F40)</f>
        <v>0</v>
      </c>
      <c r="G43" s="4"/>
      <c r="H43" s="6">
        <f t="shared" ref="H43:M43" si="3">SUM(H37:H40)</f>
        <v>0</v>
      </c>
      <c r="I43" s="6">
        <f t="shared" si="3"/>
        <v>0</v>
      </c>
      <c r="J43" s="6">
        <f t="shared" si="3"/>
        <v>0</v>
      </c>
      <c r="K43" s="6">
        <f t="shared" si="3"/>
        <v>0</v>
      </c>
      <c r="L43" s="6">
        <f t="shared" si="3"/>
        <v>0</v>
      </c>
      <c r="M43" s="6">
        <f t="shared" si="3"/>
        <v>0</v>
      </c>
      <c r="N43" s="4"/>
      <c r="O43" s="6">
        <f>SUM(O37:O40)</f>
        <v>0</v>
      </c>
      <c r="P43" s="6">
        <f>SUM(P37:P40)</f>
        <v>0</v>
      </c>
    </row>
    <row r="44" spans="1:16" x14ac:dyDescent="0.25">
      <c r="A44" s="24">
        <f t="shared" si="0"/>
        <v>36</v>
      </c>
      <c r="E44" s="30" t="s">
        <v>103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10.5" customHeight="1" x14ac:dyDescent="0.25">
      <c r="A45" s="24">
        <f t="shared" si="0"/>
        <v>37</v>
      </c>
      <c r="E45" s="3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10.5" customHeight="1" x14ac:dyDescent="0.25">
      <c r="A46" s="24">
        <f t="shared" si="0"/>
        <v>38</v>
      </c>
      <c r="E46" s="3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24">
        <f t="shared" si="0"/>
        <v>39</v>
      </c>
      <c r="B47" s="9" t="s">
        <v>34</v>
      </c>
      <c r="C47" s="9"/>
      <c r="D47" s="9"/>
      <c r="E47" s="3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ht="23.45" customHeight="1" x14ac:dyDescent="0.25">
      <c r="A48" s="24">
        <f t="shared" si="0"/>
        <v>40</v>
      </c>
      <c r="B48" s="1" t="s">
        <v>19</v>
      </c>
      <c r="E48" s="30" t="s">
        <v>20</v>
      </c>
      <c r="F48" s="4">
        <v>87516978</v>
      </c>
      <c r="G48" s="4"/>
      <c r="H48" s="4">
        <v>575180</v>
      </c>
      <c r="I48" s="4">
        <v>455301</v>
      </c>
      <c r="J48" s="4">
        <v>1574025</v>
      </c>
      <c r="K48" s="4">
        <v>777788</v>
      </c>
      <c r="L48" s="4">
        <f>4396954-SUM(H48:K48)</f>
        <v>1014660</v>
      </c>
      <c r="M48" s="5">
        <f>SUM(H48:L48)</f>
        <v>4396954</v>
      </c>
      <c r="N48" s="4"/>
      <c r="O48" s="4">
        <v>83120024</v>
      </c>
      <c r="P48" s="5">
        <f>O48+M48</f>
        <v>87516978</v>
      </c>
    </row>
    <row r="49" spans="1:16" x14ac:dyDescent="0.25">
      <c r="A49" s="24">
        <f t="shared" si="0"/>
        <v>41</v>
      </c>
      <c r="C49" t="s">
        <v>21</v>
      </c>
      <c r="E49" s="30" t="s">
        <v>104</v>
      </c>
      <c r="F49" s="4"/>
      <c r="G49" s="4"/>
    </row>
    <row r="50" spans="1:16" x14ac:dyDescent="0.25">
      <c r="A50" s="24">
        <f t="shared" si="0"/>
        <v>42</v>
      </c>
      <c r="E50" s="3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x14ac:dyDescent="0.25">
      <c r="A51" s="24">
        <f t="shared" si="0"/>
        <v>43</v>
      </c>
      <c r="B51" s="1" t="s">
        <v>49</v>
      </c>
      <c r="E51" s="30" t="s">
        <v>50</v>
      </c>
      <c r="F51" s="10">
        <v>0</v>
      </c>
      <c r="G51" s="4"/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f>SUM(H51:L51)</f>
        <v>0</v>
      </c>
      <c r="N51" s="5"/>
      <c r="O51" s="5">
        <v>0</v>
      </c>
      <c r="P51" s="5">
        <f>O51+M51</f>
        <v>0</v>
      </c>
    </row>
    <row r="52" spans="1:16" x14ac:dyDescent="0.25">
      <c r="A52" s="24">
        <f t="shared" si="0"/>
        <v>44</v>
      </c>
      <c r="C52" t="s">
        <v>51</v>
      </c>
      <c r="E52" s="30" t="s">
        <v>105</v>
      </c>
      <c r="F52" s="4"/>
      <c r="G52" s="4"/>
    </row>
    <row r="53" spans="1:16" x14ac:dyDescent="0.25">
      <c r="A53" s="24">
        <f t="shared" si="0"/>
        <v>45</v>
      </c>
      <c r="E53" s="3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x14ac:dyDescent="0.25">
      <c r="A54" s="24">
        <f t="shared" si="0"/>
        <v>46</v>
      </c>
      <c r="B54" s="1" t="s">
        <v>22</v>
      </c>
      <c r="E54" s="30" t="s">
        <v>23</v>
      </c>
      <c r="F54" s="5">
        <v>-924147</v>
      </c>
      <c r="G54" s="4"/>
      <c r="H54" s="5">
        <v>-5906</v>
      </c>
      <c r="I54" s="5">
        <v>-4670</v>
      </c>
      <c r="J54" s="5">
        <v>-16169</v>
      </c>
      <c r="K54" s="5">
        <v>-7979</v>
      </c>
      <c r="L54" s="5">
        <f>-45148-SUM(H54:K54)</f>
        <v>-10424</v>
      </c>
      <c r="M54" s="5">
        <f>SUM(H54:L54)</f>
        <v>-45148</v>
      </c>
      <c r="N54" s="5"/>
      <c r="O54" s="5">
        <v>-878999</v>
      </c>
      <c r="P54" s="5">
        <f>O54+M54</f>
        <v>-924147</v>
      </c>
    </row>
    <row r="55" spans="1:16" x14ac:dyDescent="0.25">
      <c r="A55" s="24">
        <f t="shared" si="0"/>
        <v>47</v>
      </c>
      <c r="C55" t="s">
        <v>24</v>
      </c>
      <c r="E55" s="30" t="s">
        <v>106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24">
        <f t="shared" si="0"/>
        <v>48</v>
      </c>
      <c r="E56" s="30"/>
      <c r="F56" s="4"/>
      <c r="G56" s="4"/>
    </row>
    <row r="57" spans="1:16" ht="21.6" customHeight="1" x14ac:dyDescent="0.25">
      <c r="A57" s="24">
        <f t="shared" si="0"/>
        <v>49</v>
      </c>
      <c r="B57" s="1" t="s">
        <v>52</v>
      </c>
      <c r="E57" s="30" t="s">
        <v>26</v>
      </c>
      <c r="F57" s="6">
        <f>F54+F48</f>
        <v>86592831</v>
      </c>
      <c r="G57" s="4"/>
      <c r="H57" s="6">
        <f t="shared" ref="H57:M57" si="4">SUM(H48:H54)</f>
        <v>569274</v>
      </c>
      <c r="I57" s="6">
        <f t="shared" si="4"/>
        <v>450631</v>
      </c>
      <c r="J57" s="6">
        <f t="shared" si="4"/>
        <v>1557856</v>
      </c>
      <c r="K57" s="6">
        <f t="shared" si="4"/>
        <v>769809</v>
      </c>
      <c r="L57" s="6">
        <f t="shared" si="4"/>
        <v>1004236</v>
      </c>
      <c r="M57" s="6">
        <f t="shared" si="4"/>
        <v>4351806</v>
      </c>
      <c r="N57" s="6"/>
      <c r="O57" s="6">
        <f>SUM(O48:O54)</f>
        <v>82241025</v>
      </c>
      <c r="P57" s="6">
        <f>SUM(P48:P54)</f>
        <v>86592831</v>
      </c>
    </row>
    <row r="58" spans="1:16" x14ac:dyDescent="0.25">
      <c r="A58" s="24">
        <f t="shared" si="0"/>
        <v>50</v>
      </c>
      <c r="C58" t="s">
        <v>25</v>
      </c>
      <c r="E58" s="30" t="s">
        <v>107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24">
        <f t="shared" si="0"/>
        <v>51</v>
      </c>
      <c r="E59" s="3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24">
        <f t="shared" si="0"/>
        <v>52</v>
      </c>
      <c r="E60" s="3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ht="22.5" customHeight="1" x14ac:dyDescent="0.25">
      <c r="A61" s="24">
        <f t="shared" si="0"/>
        <v>53</v>
      </c>
      <c r="B61" s="12" t="s">
        <v>57</v>
      </c>
      <c r="C61" s="12"/>
      <c r="D61" s="12"/>
      <c r="E61" s="30" t="s">
        <v>108</v>
      </c>
      <c r="F61" s="15">
        <f>F57+F43+F32+F18</f>
        <v>222524835</v>
      </c>
      <c r="G61" s="16"/>
      <c r="H61" s="15">
        <f t="shared" ref="H61:M61" si="5">H57+H43+H32+H18</f>
        <v>1170899</v>
      </c>
      <c r="I61" s="15">
        <f t="shared" si="5"/>
        <v>966682</v>
      </c>
      <c r="J61" s="15">
        <f t="shared" si="5"/>
        <v>3106690</v>
      </c>
      <c r="K61" s="15">
        <f t="shared" si="5"/>
        <v>1621730</v>
      </c>
      <c r="L61" s="15">
        <f t="shared" si="5"/>
        <v>2011342</v>
      </c>
      <c r="M61" s="15">
        <f t="shared" si="5"/>
        <v>8877343</v>
      </c>
      <c r="N61" s="16"/>
      <c r="O61" s="15">
        <f>O57+O43+O32+O18</f>
        <v>213647492</v>
      </c>
      <c r="P61" s="15">
        <f>P57+P43+P32+P18</f>
        <v>222524835</v>
      </c>
    </row>
    <row r="62" spans="1:16" x14ac:dyDescent="0.25">
      <c r="A62" s="24">
        <f t="shared" si="0"/>
        <v>54</v>
      </c>
      <c r="B62" s="1" t="s">
        <v>53</v>
      </c>
      <c r="E62" s="30" t="s">
        <v>109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24">
        <f t="shared" si="0"/>
        <v>55</v>
      </c>
      <c r="B63" s="1" t="s">
        <v>54</v>
      </c>
      <c r="E63" s="30" t="s">
        <v>110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24">
        <f t="shared" si="0"/>
        <v>56</v>
      </c>
      <c r="B64" s="1" t="s">
        <v>55</v>
      </c>
      <c r="E64" s="3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24">
        <f t="shared" si="0"/>
        <v>57</v>
      </c>
      <c r="E65" s="3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25">
      <c r="A66" s="24">
        <f t="shared" si="0"/>
        <v>58</v>
      </c>
      <c r="E66" s="30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25">
      <c r="A67" s="24">
        <f t="shared" si="0"/>
        <v>59</v>
      </c>
      <c r="B67" s="9" t="s">
        <v>62</v>
      </c>
      <c r="C67" s="9"/>
      <c r="D67" s="9"/>
      <c r="E67" s="30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25">
      <c r="A68" s="24">
        <f t="shared" si="0"/>
        <v>60</v>
      </c>
      <c r="E68" s="30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25">
      <c r="A69" s="24">
        <f t="shared" si="0"/>
        <v>61</v>
      </c>
      <c r="B69" s="1" t="s">
        <v>63</v>
      </c>
      <c r="E69" s="30" t="s">
        <v>9</v>
      </c>
      <c r="F69" s="4">
        <f>F9</f>
        <v>132706200</v>
      </c>
      <c r="G69" s="4"/>
      <c r="H69" s="4">
        <f>H9+H12</f>
        <v>580205</v>
      </c>
      <c r="I69" s="4">
        <f t="shared" ref="I69:L69" si="6">I9+I12</f>
        <v>496509</v>
      </c>
      <c r="J69" s="4">
        <f t="shared" si="6"/>
        <v>1494988</v>
      </c>
      <c r="K69" s="4">
        <f t="shared" si="6"/>
        <v>819696</v>
      </c>
      <c r="L69" s="4">
        <f t="shared" si="6"/>
        <v>972738</v>
      </c>
      <c r="M69" s="5">
        <f>SUM(H69:L69)</f>
        <v>4364136</v>
      </c>
      <c r="N69" s="4"/>
      <c r="O69" s="4">
        <f t="shared" ref="O69" si="7">O9+O12</f>
        <v>128342064</v>
      </c>
      <c r="P69" s="5">
        <f>O69+M69</f>
        <v>132706200</v>
      </c>
    </row>
    <row r="70" spans="1:16" x14ac:dyDescent="0.25">
      <c r="A70" s="24">
        <f t="shared" si="0"/>
        <v>62</v>
      </c>
      <c r="B70" s="1"/>
      <c r="E70" s="30" t="s">
        <v>95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24">
        <f t="shared" si="0"/>
        <v>63</v>
      </c>
      <c r="B71" s="1"/>
      <c r="E71" s="30" t="s">
        <v>94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24">
        <f t="shared" si="0"/>
        <v>64</v>
      </c>
      <c r="B72" s="1"/>
      <c r="E72" s="30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24">
        <f t="shared" si="0"/>
        <v>65</v>
      </c>
      <c r="B73" s="1" t="s">
        <v>64</v>
      </c>
      <c r="E73" s="30" t="s">
        <v>20</v>
      </c>
      <c r="F73" s="4">
        <f>F48+F23</f>
        <v>98261313</v>
      </c>
      <c r="G73" s="4"/>
      <c r="H73" s="4">
        <f>H48+H23</f>
        <v>613756</v>
      </c>
      <c r="I73" s="4">
        <f t="shared" ref="I73:K73" si="8">I48+I23</f>
        <v>489774</v>
      </c>
      <c r="J73" s="4">
        <f t="shared" si="8"/>
        <v>1671774</v>
      </c>
      <c r="K73" s="4">
        <f t="shared" si="8"/>
        <v>834650</v>
      </c>
      <c r="L73" s="4">
        <f>L48+L23</f>
        <v>1077527</v>
      </c>
      <c r="M73" s="5">
        <f>SUM(H73:L73)</f>
        <v>4687481</v>
      </c>
      <c r="N73" s="4"/>
      <c r="O73" s="4">
        <f t="shared" ref="O73" si="9">O48+O23</f>
        <v>93573832</v>
      </c>
      <c r="P73" s="5">
        <f>O73+M73</f>
        <v>98261313</v>
      </c>
    </row>
    <row r="74" spans="1:16" x14ac:dyDescent="0.25">
      <c r="A74" s="24">
        <f t="shared" si="0"/>
        <v>66</v>
      </c>
      <c r="E74" s="30" t="s">
        <v>104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24">
        <f t="shared" si="0"/>
        <v>67</v>
      </c>
      <c r="E75" s="30" t="s">
        <v>61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24">
        <f t="shared" ref="A76:A113" si="10">A75+1</f>
        <v>68</v>
      </c>
      <c r="E76" s="30" t="s">
        <v>111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24">
        <f t="shared" si="10"/>
        <v>69</v>
      </c>
      <c r="E77" s="30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24">
        <f t="shared" si="10"/>
        <v>70</v>
      </c>
      <c r="B78" s="1" t="s">
        <v>65</v>
      </c>
      <c r="E78" s="30" t="s">
        <v>58</v>
      </c>
      <c r="F78" s="4">
        <v>83522116</v>
      </c>
      <c r="G78" s="4"/>
      <c r="H78" s="4">
        <v>521692</v>
      </c>
      <c r="I78" s="4">
        <v>416308</v>
      </c>
      <c r="J78" s="4">
        <v>1421008</v>
      </c>
      <c r="K78" s="4">
        <v>709452</v>
      </c>
      <c r="L78" s="4">
        <f>3984360-SUM(H78:K78)-1</f>
        <v>915899</v>
      </c>
      <c r="M78" s="5">
        <f>SUM(H78:L78)</f>
        <v>3984359</v>
      </c>
      <c r="N78" s="4"/>
      <c r="O78" s="4">
        <v>79537757</v>
      </c>
      <c r="P78" s="5">
        <f>O78+M78</f>
        <v>83522116</v>
      </c>
    </row>
    <row r="79" spans="1:16" x14ac:dyDescent="0.25">
      <c r="A79" s="24">
        <f t="shared" si="10"/>
        <v>71</v>
      </c>
      <c r="E79" s="30" t="s">
        <v>112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4">
        <f t="shared" si="10"/>
        <v>72</v>
      </c>
      <c r="E80" s="30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25">
      <c r="A81" s="24">
        <f t="shared" si="10"/>
        <v>73</v>
      </c>
      <c r="B81" s="1" t="s">
        <v>66</v>
      </c>
      <c r="E81" s="30" t="s">
        <v>56</v>
      </c>
      <c r="F81" s="4">
        <v>2069559</v>
      </c>
      <c r="G81" s="4"/>
      <c r="H81" s="4">
        <v>16325</v>
      </c>
      <c r="I81" s="4">
        <v>14589</v>
      </c>
      <c r="J81" s="4">
        <v>41368</v>
      </c>
      <c r="K81" s="4">
        <v>24063</v>
      </c>
      <c r="L81" s="4">
        <f>122950-SUM(H81:K81)</f>
        <v>26605</v>
      </c>
      <c r="M81" s="5">
        <f>SUM(H81:L81)</f>
        <v>122950</v>
      </c>
      <c r="N81" s="4"/>
      <c r="O81" s="4">
        <v>1946609</v>
      </c>
      <c r="P81" s="5">
        <f>O81+M81</f>
        <v>2069559</v>
      </c>
    </row>
    <row r="82" spans="1:16" x14ac:dyDescent="0.25">
      <c r="A82" s="24">
        <f t="shared" si="10"/>
        <v>74</v>
      </c>
      <c r="E82" s="30" t="s">
        <v>113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x14ac:dyDescent="0.25">
      <c r="A83" s="24">
        <f t="shared" si="10"/>
        <v>75</v>
      </c>
      <c r="E83" s="30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ht="21.6" customHeight="1" x14ac:dyDescent="0.25">
      <c r="A84" s="24">
        <f t="shared" si="10"/>
        <v>76</v>
      </c>
      <c r="B84" s="1" t="s">
        <v>69</v>
      </c>
      <c r="E84" s="30" t="s">
        <v>70</v>
      </c>
      <c r="F84" s="15">
        <f>SUM(F69:F81)</f>
        <v>316559188</v>
      </c>
      <c r="G84" s="16"/>
      <c r="H84" s="15">
        <f t="shared" ref="H84:M84" si="11">SUM(H69:H81)</f>
        <v>1731978</v>
      </c>
      <c r="I84" s="15">
        <f t="shared" si="11"/>
        <v>1417180</v>
      </c>
      <c r="J84" s="15">
        <f t="shared" si="11"/>
        <v>4629138</v>
      </c>
      <c r="K84" s="15">
        <f t="shared" si="11"/>
        <v>2387861</v>
      </c>
      <c r="L84" s="15">
        <f t="shared" si="11"/>
        <v>2992769</v>
      </c>
      <c r="M84" s="15">
        <f t="shared" si="11"/>
        <v>13158926</v>
      </c>
      <c r="N84" s="16"/>
      <c r="O84" s="15">
        <f t="shared" ref="O84:P84" si="12">SUM(O69:O81)</f>
        <v>303400262</v>
      </c>
      <c r="P84" s="15">
        <f t="shared" si="12"/>
        <v>316559188</v>
      </c>
    </row>
    <row r="85" spans="1:16" x14ac:dyDescent="0.25">
      <c r="A85" s="24">
        <f t="shared" si="10"/>
        <v>77</v>
      </c>
      <c r="E85" s="30" t="s">
        <v>114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24">
        <f t="shared" si="10"/>
        <v>78</v>
      </c>
      <c r="E86" s="30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24">
        <f t="shared" si="10"/>
        <v>79</v>
      </c>
      <c r="B87" s="1" t="s">
        <v>67</v>
      </c>
      <c r="E87" s="30" t="s">
        <v>15</v>
      </c>
      <c r="F87" s="5">
        <f>F15+F54</f>
        <v>-10713588</v>
      </c>
      <c r="G87" s="5"/>
      <c r="H87" s="5">
        <f t="shared" ref="H87:K87" si="13">H15+H54</f>
        <v>-23062</v>
      </c>
      <c r="I87" s="5">
        <f t="shared" si="13"/>
        <v>-19601</v>
      </c>
      <c r="J87" s="5">
        <f t="shared" si="13"/>
        <v>-60072</v>
      </c>
      <c r="K87" s="5">
        <f t="shared" si="13"/>
        <v>-32616</v>
      </c>
      <c r="L87" s="5">
        <f>L15+L54</f>
        <v>-38923</v>
      </c>
      <c r="M87" s="5">
        <f>SUM(H87:L87)</f>
        <v>-174274</v>
      </c>
      <c r="N87" s="5"/>
      <c r="O87" s="5">
        <f>O15+O54</f>
        <v>-10539314</v>
      </c>
      <c r="P87" s="5">
        <f>O87+M87</f>
        <v>-10713588</v>
      </c>
    </row>
    <row r="88" spans="1:16" x14ac:dyDescent="0.25">
      <c r="A88" s="24">
        <f t="shared" si="10"/>
        <v>80</v>
      </c>
      <c r="B88" s="1"/>
      <c r="E88" s="30" t="s">
        <v>115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24">
        <f t="shared" si="10"/>
        <v>81</v>
      </c>
      <c r="B89" s="1"/>
      <c r="E89" s="30" t="s">
        <v>23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24">
        <f t="shared" si="10"/>
        <v>82</v>
      </c>
      <c r="B90" s="1"/>
      <c r="E90" s="30" t="s">
        <v>106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24">
        <f t="shared" si="10"/>
        <v>83</v>
      </c>
      <c r="B91" s="1"/>
      <c r="E91" s="30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24">
        <f t="shared" si="10"/>
        <v>84</v>
      </c>
      <c r="B92" s="1" t="s">
        <v>66</v>
      </c>
      <c r="E92" s="30" t="s">
        <v>56</v>
      </c>
      <c r="F92" s="5">
        <v>-2069559</v>
      </c>
      <c r="G92" s="5"/>
      <c r="H92" s="5">
        <v>-16325</v>
      </c>
      <c r="I92" s="5">
        <v>-14589</v>
      </c>
      <c r="J92" s="5">
        <v>-41368</v>
      </c>
      <c r="K92" s="5">
        <v>-24063</v>
      </c>
      <c r="L92" s="5">
        <f>-122950-SUM(H92:K92)</f>
        <v>-26605</v>
      </c>
      <c r="M92" s="5">
        <f>SUM(H92:L92)</f>
        <v>-122950</v>
      </c>
      <c r="N92" s="5"/>
      <c r="O92" s="5">
        <v>-1946609</v>
      </c>
      <c r="P92" s="5">
        <f>O92+M92</f>
        <v>-2069559</v>
      </c>
    </row>
    <row r="93" spans="1:16" x14ac:dyDescent="0.25">
      <c r="A93" s="24">
        <f t="shared" si="10"/>
        <v>85</v>
      </c>
      <c r="E93" s="30" t="s">
        <v>113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24">
        <f t="shared" si="10"/>
        <v>86</v>
      </c>
      <c r="E94" s="30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24">
        <f t="shared" si="10"/>
        <v>87</v>
      </c>
      <c r="E95" s="30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ht="24.6" customHeight="1" thickBot="1" x14ac:dyDescent="0.3">
      <c r="A96" s="24">
        <f t="shared" si="10"/>
        <v>88</v>
      </c>
      <c r="B96" s="12" t="s">
        <v>68</v>
      </c>
      <c r="C96" s="8"/>
      <c r="D96" s="8"/>
      <c r="E96" s="30" t="s">
        <v>71</v>
      </c>
      <c r="F96" s="17">
        <f>SUM(F84:F93)</f>
        <v>303776041</v>
      </c>
      <c r="G96" s="16"/>
      <c r="H96" s="17">
        <f t="shared" ref="H96:M96" si="14">SUM(H84:H93)</f>
        <v>1692591</v>
      </c>
      <c r="I96" s="17">
        <f t="shared" si="14"/>
        <v>1382990</v>
      </c>
      <c r="J96" s="17">
        <f t="shared" si="14"/>
        <v>4527698</v>
      </c>
      <c r="K96" s="17">
        <f t="shared" si="14"/>
        <v>2331182</v>
      </c>
      <c r="L96" s="17">
        <f t="shared" si="14"/>
        <v>2927241</v>
      </c>
      <c r="M96" s="17">
        <f t="shared" si="14"/>
        <v>12861702</v>
      </c>
      <c r="N96" s="16"/>
      <c r="O96" s="17">
        <f>SUM(O84:O93)</f>
        <v>290914339</v>
      </c>
      <c r="P96" s="17">
        <f>SUM(P84:P93)</f>
        <v>303776041</v>
      </c>
    </row>
    <row r="97" spans="1:16" ht="16.5" thickTop="1" x14ac:dyDescent="0.25">
      <c r="A97" s="24">
        <f t="shared" si="10"/>
        <v>89</v>
      </c>
      <c r="B97" s="12" t="s">
        <v>72</v>
      </c>
      <c r="C97" s="8"/>
      <c r="D97" s="8"/>
      <c r="E97" s="30" t="s">
        <v>116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1:16" x14ac:dyDescent="0.25">
      <c r="A98" s="24">
        <f t="shared" si="10"/>
        <v>90</v>
      </c>
      <c r="E98" s="30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x14ac:dyDescent="0.25">
      <c r="A99" s="24">
        <f t="shared" si="10"/>
        <v>91</v>
      </c>
      <c r="E99" s="30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x14ac:dyDescent="0.25">
      <c r="A100" s="24">
        <f t="shared" si="10"/>
        <v>92</v>
      </c>
      <c r="E100" s="30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ht="17.100000000000001" customHeight="1" x14ac:dyDescent="0.25">
      <c r="A101" s="24">
        <f t="shared" si="10"/>
        <v>93</v>
      </c>
      <c r="B101" s="9" t="s">
        <v>73</v>
      </c>
      <c r="C101" s="8"/>
      <c r="D101" s="8"/>
      <c r="E101" s="30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25">
      <c r="A102" s="24">
        <f t="shared" si="10"/>
        <v>94</v>
      </c>
      <c r="E102" s="30"/>
      <c r="F102" s="4"/>
      <c r="G102" s="4"/>
      <c r="H102" s="20"/>
      <c r="I102" s="20"/>
      <c r="J102" s="20"/>
      <c r="K102" s="20"/>
      <c r="L102" s="4"/>
      <c r="M102" s="4"/>
      <c r="N102" s="4"/>
      <c r="O102" s="4"/>
      <c r="P102" s="4"/>
    </row>
    <row r="103" spans="1:16" x14ac:dyDescent="0.25">
      <c r="A103" s="24">
        <f t="shared" si="10"/>
        <v>95</v>
      </c>
      <c r="B103" s="1" t="s">
        <v>77</v>
      </c>
      <c r="E103" s="30" t="s">
        <v>74</v>
      </c>
      <c r="F103" s="4">
        <v>70277752</v>
      </c>
      <c r="G103" s="4"/>
      <c r="H103" s="21">
        <v>185147</v>
      </c>
      <c r="I103" s="21">
        <v>151531</v>
      </c>
      <c r="J103" s="21">
        <v>505019</v>
      </c>
      <c r="K103" s="21">
        <v>256007</v>
      </c>
      <c r="L103" s="4">
        <f>1422896-SUM(H103:K103)</f>
        <v>325192</v>
      </c>
      <c r="M103" s="5">
        <f>SUM(H103:L103)</f>
        <v>1422896</v>
      </c>
      <c r="N103" s="4"/>
      <c r="O103" s="4">
        <f>68854856</f>
        <v>68854856</v>
      </c>
      <c r="P103" s="5">
        <f>O103+M103</f>
        <v>70277752</v>
      </c>
    </row>
    <row r="104" spans="1:16" x14ac:dyDescent="0.25">
      <c r="A104" s="24">
        <f t="shared" si="10"/>
        <v>96</v>
      </c>
      <c r="E104" s="30" t="s">
        <v>117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x14ac:dyDescent="0.25">
      <c r="A105" s="24">
        <f t="shared" si="10"/>
        <v>97</v>
      </c>
      <c r="E105" s="30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1:16" x14ac:dyDescent="0.25">
      <c r="A106" s="24">
        <f t="shared" si="10"/>
        <v>98</v>
      </c>
      <c r="E106" s="30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1:16" x14ac:dyDescent="0.25">
      <c r="A107" s="24">
        <f t="shared" si="10"/>
        <v>99</v>
      </c>
      <c r="B107" s="1" t="s">
        <v>75</v>
      </c>
      <c r="E107" s="30" t="s">
        <v>78</v>
      </c>
      <c r="F107" s="4">
        <f>F96-F103+459</f>
        <v>233498748</v>
      </c>
      <c r="G107" s="4"/>
      <c r="H107" s="4">
        <f t="shared" ref="H107:J107" si="15">H96-H103</f>
        <v>1507444</v>
      </c>
      <c r="I107" s="4">
        <f t="shared" si="15"/>
        <v>1231459</v>
      </c>
      <c r="J107" s="4">
        <f t="shared" si="15"/>
        <v>4022679</v>
      </c>
      <c r="K107" s="4">
        <f>K96-K103</f>
        <v>2075175</v>
      </c>
      <c r="L107" s="10">
        <f>L96-L103</f>
        <v>2602049</v>
      </c>
      <c r="M107" s="5">
        <f>SUM(H107:L107)</f>
        <v>11438806</v>
      </c>
      <c r="N107" s="4"/>
      <c r="O107" s="4">
        <f>O96-O103+459</f>
        <v>222059942</v>
      </c>
      <c r="P107" s="5">
        <f>O107+M107</f>
        <v>233498748</v>
      </c>
    </row>
    <row r="108" spans="1:16" x14ac:dyDescent="0.25">
      <c r="A108" s="24">
        <f t="shared" si="10"/>
        <v>100</v>
      </c>
      <c r="B108" s="1"/>
      <c r="E108" s="30" t="s">
        <v>118</v>
      </c>
      <c r="F108" s="4"/>
      <c r="G108" s="4"/>
      <c r="H108" s="4"/>
      <c r="I108" s="4"/>
      <c r="J108" s="4"/>
      <c r="K108" s="4"/>
      <c r="L108" s="4"/>
      <c r="M108" s="5"/>
      <c r="N108" s="4"/>
      <c r="O108" s="4"/>
      <c r="P108" s="5"/>
    </row>
    <row r="109" spans="1:16" x14ac:dyDescent="0.25">
      <c r="A109" s="24">
        <f t="shared" si="10"/>
        <v>101</v>
      </c>
      <c r="E109" s="30" t="s">
        <v>119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x14ac:dyDescent="0.25">
      <c r="A110" s="24">
        <f t="shared" si="10"/>
        <v>102</v>
      </c>
      <c r="E110" s="30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16" x14ac:dyDescent="0.25">
      <c r="A111" s="24">
        <f t="shared" si="10"/>
        <v>103</v>
      </c>
      <c r="B111" s="1" t="s">
        <v>76</v>
      </c>
      <c r="E111" s="30" t="s">
        <v>80</v>
      </c>
      <c r="F111" s="4"/>
      <c r="G111" s="4"/>
      <c r="H111" s="18">
        <v>326506</v>
      </c>
      <c r="I111" s="18">
        <v>291779</v>
      </c>
      <c r="J111" s="18">
        <v>827353</v>
      </c>
      <c r="K111" s="18">
        <v>481286</v>
      </c>
      <c r="L111" s="4"/>
      <c r="M111" s="4"/>
      <c r="N111" s="4"/>
      <c r="O111" s="4"/>
      <c r="P111" s="4"/>
    </row>
    <row r="112" spans="1:16" x14ac:dyDescent="0.25">
      <c r="A112" s="24">
        <f t="shared" si="10"/>
        <v>104</v>
      </c>
      <c r="B112" s="1"/>
      <c r="E112" s="30"/>
      <c r="F112" s="4"/>
      <c r="G112" s="4"/>
      <c r="H112" s="4"/>
      <c r="I112" s="4"/>
      <c r="J112" s="4"/>
      <c r="K112" s="4"/>
      <c r="L112" s="4"/>
      <c r="M112" s="5"/>
      <c r="N112" s="4"/>
      <c r="O112" s="4"/>
      <c r="P112" s="5"/>
    </row>
    <row r="113" spans="1:16" x14ac:dyDescent="0.25">
      <c r="A113" s="24">
        <f t="shared" si="10"/>
        <v>105</v>
      </c>
      <c r="B113" s="1" t="s">
        <v>79</v>
      </c>
      <c r="E113" s="30" t="s">
        <v>81</v>
      </c>
      <c r="F113" s="4"/>
      <c r="G113" s="4"/>
      <c r="H113" s="19">
        <f>ROUND(H107/H111,2)</f>
        <v>4.62</v>
      </c>
      <c r="I113" s="19">
        <f t="shared" ref="I113:K113" si="16">ROUND(I107/I111,2)</f>
        <v>4.22</v>
      </c>
      <c r="J113" s="19">
        <f t="shared" si="16"/>
        <v>4.8600000000000003</v>
      </c>
      <c r="K113" s="19">
        <f t="shared" si="16"/>
        <v>4.3099999999999996</v>
      </c>
      <c r="L113" s="4"/>
      <c r="M113" s="4"/>
      <c r="N113" s="4"/>
      <c r="O113" s="4"/>
      <c r="P113" s="4"/>
    </row>
    <row r="114" spans="1:16" x14ac:dyDescent="0.25">
      <c r="E114" s="30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16" x14ac:dyDescent="0.25">
      <c r="B115" s="1"/>
      <c r="E115" s="30"/>
      <c r="F115" s="4"/>
      <c r="G115" s="4"/>
      <c r="H115" s="4"/>
      <c r="I115" s="4"/>
      <c r="J115" s="4"/>
      <c r="K115" s="4"/>
      <c r="L115" s="4"/>
      <c r="M115" s="5"/>
      <c r="N115" s="4"/>
      <c r="O115" s="4"/>
      <c r="P115" s="5"/>
    </row>
    <row r="116" spans="1:16" x14ac:dyDescent="0.25">
      <c r="E116" s="30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1:16" x14ac:dyDescent="0.25">
      <c r="E117" s="30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x14ac:dyDescent="0.25">
      <c r="B118" s="14"/>
      <c r="C118" s="14"/>
      <c r="D118" s="14"/>
      <c r="E118" s="30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x14ac:dyDescent="0.25">
      <c r="E119" s="30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1:16" x14ac:dyDescent="0.25">
      <c r="E120" s="30"/>
      <c r="F120" s="13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1:16" x14ac:dyDescent="0.25">
      <c r="E121" s="30"/>
      <c r="F121" s="13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25">
      <c r="E122" s="30"/>
      <c r="F122" s="13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E123" s="30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E124" s="30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5">
      <c r="E125" s="30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x14ac:dyDescent="0.25">
      <c r="E126" s="30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x14ac:dyDescent="0.25">
      <c r="E127" s="30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x14ac:dyDescent="0.25">
      <c r="E128" s="30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25">
      <c r="E129" s="30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25">
      <c r="E130" s="30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25">
      <c r="E131" s="30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5:16" x14ac:dyDescent="0.25">
      <c r="E132" s="30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5:16" x14ac:dyDescent="0.25">
      <c r="E133" s="30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5:16" x14ac:dyDescent="0.25">
      <c r="E134" s="30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5:16" x14ac:dyDescent="0.25">
      <c r="E135" s="30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5:16" x14ac:dyDescent="0.25">
      <c r="E136" s="30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5:16" x14ac:dyDescent="0.25">
      <c r="E137" s="30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5:16" x14ac:dyDescent="0.25">
      <c r="E138" s="30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5:16" x14ac:dyDescent="0.25">
      <c r="E139" s="30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5:16" x14ac:dyDescent="0.25">
      <c r="E140" s="30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5:16" x14ac:dyDescent="0.25">
      <c r="E141" s="30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5:16" x14ac:dyDescent="0.25">
      <c r="E142" s="30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5:16" x14ac:dyDescent="0.25">
      <c r="E143" s="30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5:16" x14ac:dyDescent="0.25">
      <c r="E144" s="30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5:16" x14ac:dyDescent="0.25">
      <c r="E145" s="30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5:16" x14ac:dyDescent="0.25">
      <c r="E146" s="30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5:16" x14ac:dyDescent="0.25">
      <c r="E147" s="30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5:16" x14ac:dyDescent="0.25">
      <c r="E148" s="30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5:16" x14ac:dyDescent="0.25">
      <c r="E149" s="30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5:16" x14ac:dyDescent="0.25">
      <c r="E150" s="30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5:16" x14ac:dyDescent="0.25">
      <c r="E151" s="30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5:16" x14ac:dyDescent="0.25">
      <c r="E152" s="30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5:16" x14ac:dyDescent="0.25">
      <c r="E153" s="30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5:16" x14ac:dyDescent="0.25">
      <c r="E154" s="30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5:16" x14ac:dyDescent="0.25">
      <c r="E155" s="30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5:16" x14ac:dyDescent="0.25">
      <c r="E156" s="30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5:16" x14ac:dyDescent="0.25">
      <c r="E157" s="30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5:16" x14ac:dyDescent="0.25">
      <c r="E158" s="30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5:16" x14ac:dyDescent="0.25">
      <c r="E159" s="30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5:16" x14ac:dyDescent="0.25">
      <c r="E160" s="30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5:16" x14ac:dyDescent="0.25">
      <c r="E161" s="30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5:16" x14ac:dyDescent="0.25">
      <c r="E162" s="30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5:16" x14ac:dyDescent="0.25">
      <c r="E163" s="30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5:16" x14ac:dyDescent="0.25">
      <c r="E164" s="30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5:16" x14ac:dyDescent="0.25">
      <c r="E165" s="30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5:16" x14ac:dyDescent="0.25">
      <c r="E166" s="30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5:16" x14ac:dyDescent="0.25">
      <c r="E167" s="30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5:16" x14ac:dyDescent="0.25">
      <c r="E168" s="30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5:16" x14ac:dyDescent="0.25">
      <c r="E169" s="30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5:16" x14ac:dyDescent="0.25">
      <c r="E170" s="30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5:16" x14ac:dyDescent="0.25">
      <c r="E171" s="30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5:16" x14ac:dyDescent="0.25">
      <c r="E172" s="30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5:16" x14ac:dyDescent="0.25">
      <c r="E173" s="30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5:16" x14ac:dyDescent="0.25">
      <c r="E174" s="30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5:16" x14ac:dyDescent="0.25">
      <c r="E175" s="30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5:16" x14ac:dyDescent="0.25">
      <c r="E176" s="30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5:16" x14ac:dyDescent="0.25">
      <c r="E177" s="30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5:16" x14ac:dyDescent="0.25">
      <c r="E178" s="30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5:16" x14ac:dyDescent="0.25">
      <c r="E179" s="30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5:16" x14ac:dyDescent="0.25">
      <c r="E180" s="30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5:16" x14ac:dyDescent="0.25">
      <c r="E181" s="30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5:16" x14ac:dyDescent="0.25">
      <c r="E182" s="30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5:16" x14ac:dyDescent="0.25">
      <c r="E183" s="30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5:16" x14ac:dyDescent="0.25">
      <c r="E184" s="30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5:16" x14ac:dyDescent="0.25">
      <c r="E185" s="30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5:16" x14ac:dyDescent="0.25"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5:16" x14ac:dyDescent="0.25"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5:16" x14ac:dyDescent="0.25"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5:16" x14ac:dyDescent="0.25"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5:16" x14ac:dyDescent="0.25"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5:16" x14ac:dyDescent="0.25"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5:16" x14ac:dyDescent="0.25"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6:16" x14ac:dyDescent="0.25"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6:16" x14ac:dyDescent="0.25"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6:16" x14ac:dyDescent="0.25"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6:16" x14ac:dyDescent="0.25"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6:16" x14ac:dyDescent="0.25"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6:16" x14ac:dyDescent="0.25"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6:16" x14ac:dyDescent="0.25"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6:16" x14ac:dyDescent="0.25"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6:16" x14ac:dyDescent="0.25"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6:16" x14ac:dyDescent="0.25"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6:16" x14ac:dyDescent="0.25"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6:16" x14ac:dyDescent="0.25"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6:16" x14ac:dyDescent="0.25"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6:16" x14ac:dyDescent="0.25"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6:16" x14ac:dyDescent="0.25"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6:16" x14ac:dyDescent="0.25"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6:16" x14ac:dyDescent="0.25"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6:16" x14ac:dyDescent="0.25"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6:16" x14ac:dyDescent="0.25"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6:16" x14ac:dyDescent="0.25"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6:16" x14ac:dyDescent="0.25"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6:16" x14ac:dyDescent="0.25"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6:16" x14ac:dyDescent="0.25"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6:16" x14ac:dyDescent="0.25"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6:16" x14ac:dyDescent="0.25"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6:16" x14ac:dyDescent="0.25"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6:16" x14ac:dyDescent="0.25"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6:16" x14ac:dyDescent="0.25"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6:16" x14ac:dyDescent="0.25"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6:16" x14ac:dyDescent="0.25"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6:16" x14ac:dyDescent="0.25"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6:16" x14ac:dyDescent="0.25"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6:16" x14ac:dyDescent="0.25"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6:16" x14ac:dyDescent="0.25"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6:16" x14ac:dyDescent="0.25"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6:16" x14ac:dyDescent="0.25"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6:16" x14ac:dyDescent="0.25"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6:16" x14ac:dyDescent="0.25"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6:16" x14ac:dyDescent="0.25"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6:16" x14ac:dyDescent="0.25"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6:16" x14ac:dyDescent="0.25"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6:16" x14ac:dyDescent="0.25"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6:16" x14ac:dyDescent="0.25"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6:16" x14ac:dyDescent="0.25"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6:16" x14ac:dyDescent="0.25"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6:16" x14ac:dyDescent="0.25"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6:16" x14ac:dyDescent="0.25"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6:16" x14ac:dyDescent="0.25"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6:16" x14ac:dyDescent="0.25"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6:16" x14ac:dyDescent="0.25"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6:16" x14ac:dyDescent="0.25"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6:16" x14ac:dyDescent="0.25"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6:16" x14ac:dyDescent="0.25"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6:16" x14ac:dyDescent="0.25"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6:16" x14ac:dyDescent="0.25"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6:16" x14ac:dyDescent="0.25"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6:16" x14ac:dyDescent="0.25"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6:16" x14ac:dyDescent="0.25"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6:16" x14ac:dyDescent="0.25"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6:16" x14ac:dyDescent="0.25"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6:16" x14ac:dyDescent="0.25"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6:16" x14ac:dyDescent="0.25"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6:16" x14ac:dyDescent="0.25"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6:16" x14ac:dyDescent="0.25"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6:16" x14ac:dyDescent="0.25"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6:16" x14ac:dyDescent="0.25"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6:16" x14ac:dyDescent="0.25"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6:16" x14ac:dyDescent="0.25"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6:16" x14ac:dyDescent="0.25"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6:16" x14ac:dyDescent="0.25"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6:16" x14ac:dyDescent="0.25"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6:16" x14ac:dyDescent="0.25"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6:16" x14ac:dyDescent="0.25"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6:16" x14ac:dyDescent="0.25"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6:16" x14ac:dyDescent="0.25"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6:16" x14ac:dyDescent="0.25"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6:16" x14ac:dyDescent="0.25"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6:16" x14ac:dyDescent="0.25"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6:16" x14ac:dyDescent="0.25"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6:16" x14ac:dyDescent="0.25"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6:16" x14ac:dyDescent="0.25"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6:16" x14ac:dyDescent="0.25"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6:16" x14ac:dyDescent="0.25"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6:16" x14ac:dyDescent="0.25"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6:16" x14ac:dyDescent="0.25"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6:16" x14ac:dyDescent="0.25"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6:16" x14ac:dyDescent="0.25"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6:16" x14ac:dyDescent="0.25"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6:16" x14ac:dyDescent="0.25"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6:16" x14ac:dyDescent="0.25"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6:16" x14ac:dyDescent="0.25"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6:16" x14ac:dyDescent="0.25"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6:16" x14ac:dyDescent="0.25"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6:16" x14ac:dyDescent="0.25"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6:16" x14ac:dyDescent="0.25"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6:16" x14ac:dyDescent="0.25"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6:16" x14ac:dyDescent="0.25"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6:16" x14ac:dyDescent="0.25"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6:16" x14ac:dyDescent="0.25"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6:16" x14ac:dyDescent="0.25"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6:16" x14ac:dyDescent="0.25"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6:16" x14ac:dyDescent="0.25"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6:16" x14ac:dyDescent="0.25"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6:16" x14ac:dyDescent="0.25"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6:16" x14ac:dyDescent="0.25"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6:16" x14ac:dyDescent="0.25"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6:16" x14ac:dyDescent="0.25"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6:16" x14ac:dyDescent="0.25"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6:16" x14ac:dyDescent="0.25"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6:16" x14ac:dyDescent="0.25"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6:16" x14ac:dyDescent="0.25"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6:16" x14ac:dyDescent="0.25"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6:16" x14ac:dyDescent="0.25"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6:16" x14ac:dyDescent="0.25"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6:16" x14ac:dyDescent="0.25"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6:16" x14ac:dyDescent="0.25"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6:16" x14ac:dyDescent="0.25"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6:16" x14ac:dyDescent="0.25"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6:16" x14ac:dyDescent="0.25"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6:16" x14ac:dyDescent="0.25"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6:16" x14ac:dyDescent="0.25"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6:16" x14ac:dyDescent="0.25"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6:16" x14ac:dyDescent="0.25"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6:16" x14ac:dyDescent="0.25"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6:16" x14ac:dyDescent="0.25"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6:16" x14ac:dyDescent="0.25"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6:16" x14ac:dyDescent="0.25"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6:16" x14ac:dyDescent="0.25"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6:16" x14ac:dyDescent="0.25"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6:16" x14ac:dyDescent="0.25"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6:16" x14ac:dyDescent="0.25"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6:16" x14ac:dyDescent="0.25"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6:16" x14ac:dyDescent="0.25"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6:16" x14ac:dyDescent="0.25"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6:16" x14ac:dyDescent="0.25"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6:16" x14ac:dyDescent="0.25"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</sheetData>
  <mergeCells count="2">
    <mergeCell ref="B6:D6"/>
    <mergeCell ref="B5:D5"/>
  </mergeCells>
  <pageMargins left="0.7" right="0.7" top="0.75" bottom="0.75" header="0.3" footer="0.3"/>
  <pageSetup paperSize="17" scale="70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Anders, David</dc:creator>
  <cp:lastModifiedBy>Romero, Christina</cp:lastModifiedBy>
  <cp:lastPrinted>2019-08-16T14:24:51Z</cp:lastPrinted>
  <dcterms:created xsi:type="dcterms:W3CDTF">2019-08-08T21:06:16Z</dcterms:created>
  <dcterms:modified xsi:type="dcterms:W3CDTF">2019-08-16T19:34:12Z</dcterms:modified>
</cp:coreProperties>
</file>